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19\Решение №22  от 02.12.19г.О внесении изменений бюджет 2019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19" i="1"/>
  <c r="J59" i="1" l="1"/>
  <c r="J51" i="1" l="1"/>
  <c r="C22" i="1" l="1"/>
</calcChain>
</file>

<file path=xl/sharedStrings.xml><?xml version="1.0" encoding="utf-8"?>
<sst xmlns="http://schemas.openxmlformats.org/spreadsheetml/2006/main" count="170" uniqueCount="98">
  <si>
    <t>01</t>
  </si>
  <si>
    <t>244</t>
  </si>
  <si>
    <t>68</t>
  </si>
  <si>
    <t>9</t>
  </si>
  <si>
    <t>1</t>
  </si>
  <si>
    <t>Пояснительная к Решению о Внесении изменений в бюджет МО Бережковское сельское поселение Волховского муниципального района на 2019 год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</si>
  <si>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</si>
  <si>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</si>
  <si>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</si>
  <si>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</si>
  <si>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</si>
  <si>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</si>
  <si>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</si>
  <si>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</si>
  <si>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</si>
  <si>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</si>
  <si>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Сумма</t>
  </si>
  <si>
    <t>руб.</t>
  </si>
  <si>
    <t>КООСГУ</t>
  </si>
  <si>
    <t>Прочие межбюджетные трансферты</t>
  </si>
  <si>
    <t>2 02 49999 10 0000 150</t>
  </si>
  <si>
    <t>Провести перераспределение средств</t>
  </si>
  <si>
    <t>в том числе:</t>
  </si>
  <si>
    <t>Итого уменьшить</t>
  </si>
  <si>
    <t xml:space="preserve">Итого увеличить </t>
  </si>
  <si>
    <t>0503</t>
  </si>
  <si>
    <t>налог на доходы физических лиц</t>
  </si>
  <si>
    <t>1 01 02000 01 0000 110</t>
  </si>
  <si>
    <t>08</t>
  </si>
  <si>
    <t>02</t>
  </si>
  <si>
    <t xml:space="preserve">ИТОГО </t>
  </si>
  <si>
    <t>0501</t>
  </si>
  <si>
    <t>Содержание и ремонт сетей уличного освещения</t>
  </si>
  <si>
    <t>01040</t>
  </si>
  <si>
    <t>0</t>
  </si>
  <si>
    <t>1 06 01030 10 0000 110</t>
  </si>
  <si>
    <t>налог на имущество физических лиц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</si>
  <si>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</si>
  <si>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</si>
  <si>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</si>
  <si>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</si>
  <si>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>1 17 05050 10 0000 180</t>
  </si>
  <si>
    <t xml:space="preserve">Прочие неналоговые доходы бюджетов поселений </t>
  </si>
  <si>
    <t>Мероприятия по уплате взносов на капитальный ремонт многоквартирных жилых домов в рамках непрограммных расходов</t>
  </si>
  <si>
    <t>01320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</si>
  <si>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</si>
  <si>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</si>
  <si>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</si>
  <si>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S0360</t>
  </si>
  <si>
    <t>611</t>
  </si>
  <si>
    <t xml:space="preserve">На обеспечение выплат стимулирующего характера работникам муниципальных учреждений культуры Ленинградской области </t>
  </si>
  <si>
    <t>2 02 29 999 10 0000 150</t>
  </si>
  <si>
    <t>областной бюджет</t>
  </si>
  <si>
    <t>местный бюджет</t>
  </si>
  <si>
    <t>00170</t>
  </si>
  <si>
    <t>Мероприятия по утверждению схемы водоснабжения</t>
  </si>
  <si>
    <t>0502</t>
  </si>
  <si>
    <t>01430</t>
  </si>
  <si>
    <t xml:space="preserve">Мероприятия по содержанию мест захоронения   </t>
  </si>
  <si>
    <t>01160</t>
  </si>
  <si>
    <t>0203</t>
  </si>
  <si>
    <t>ВУС</t>
  </si>
  <si>
    <t>51180</t>
  </si>
  <si>
    <t>120</t>
  </si>
  <si>
    <t>Реализация государственной политики в области приватизации и управления муниципальной собственностью</t>
  </si>
  <si>
    <t>0113</t>
  </si>
  <si>
    <t>01290</t>
  </si>
  <si>
    <t xml:space="preserve"> на разработку проектно-изыскательских работ по капитальному строительству объектов газификации и прохождения Государственной экспертизы</t>
  </si>
  <si>
    <t>03</t>
  </si>
  <si>
    <t>F0200</t>
  </si>
  <si>
    <t>414</t>
  </si>
  <si>
    <t>Оплата электроэнергии уличного освещения</t>
  </si>
  <si>
    <t>01030</t>
  </si>
  <si>
    <t>Защита земель сельхозназначения  от загрязнения и захламления отходами производства и потребления</t>
  </si>
  <si>
    <t>16</t>
  </si>
  <si>
    <t>01390</t>
  </si>
  <si>
    <t>Проведение торжественных мероприятий в рамках непрограммных расходов</t>
  </si>
  <si>
    <t>0804</t>
  </si>
  <si>
    <t>01300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</si>
  <si>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</si>
  <si>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</si>
  <si>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</si>
  <si>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612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</si>
  <si>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</si>
  <si>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</si>
  <si>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</si>
  <si>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</si>
  <si>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</si>
  <si>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УМЕНЬШИТЬ</t>
  </si>
  <si>
    <t>УВЕЛИЧИТЬ</t>
  </si>
  <si>
    <t>Прочие субсидии(стимулирующие)</t>
  </si>
  <si>
    <t>Прочие субсидии (приобр.дизельгенератора)</t>
  </si>
  <si>
    <t>2 02 49 999 10 0000 150</t>
  </si>
  <si>
    <t>Увеличить доходную часть на 1232280,50 руб.</t>
  </si>
  <si>
    <t xml:space="preserve">Софинансирование на 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 </t>
  </si>
  <si>
    <t>S4270</t>
  </si>
  <si>
    <t>На 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</si>
  <si>
    <t>76020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</si>
</sst>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0" fillId="0" borderId="9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wrapText="1"/>
    </xf>
    <xf numFmtId="4" fontId="3" fillId="0" borderId="10" xfId="0" applyNumberFormat="1" applyFont="1" applyBorder="1"/>
    <xf numFmtId="49" fontId="5" fillId="0" borderId="3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49" fontId="7" fillId="0" borderId="7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" fontId="4" fillId="0" borderId="10" xfId="0" applyNumberFormat="1" applyFont="1" applyBorder="1"/>
    <xf numFmtId="0" fontId="1" fillId="0" borderId="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wrapText="1"/>
    </xf>
    <xf numFmtId="49" fontId="14" fillId="0" borderId="5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left" wrapText="1"/>
    </xf>
    <xf numFmtId="49" fontId="7" fillId="0" borderId="8" xfId="0" applyNumberFormat="1" applyFont="1" applyBorder="1" applyAlignment="1">
      <alignment horizontal="right"/>
    </xf>
    <xf numFmtId="0" fontId="7" fillId="0" borderId="11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7" fillId="0" borderId="1" xfId="0" applyFont="1" applyBorder="1" applyAlignment="1">
      <alignment wrapText="1"/>
    </xf>
    <xf numFmtId="49" fontId="7" fillId="0" borderId="8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0" xfId="0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wrapText="1"/>
    </xf>
    <xf numFmtId="49" fontId="14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49" fontId="14" fillId="0" borderId="1" xfId="0" applyNumberFormat="1" applyFont="1" applyFill="1" applyBorder="1"/>
    <xf numFmtId="49" fontId="14" fillId="0" borderId="1" xfId="0" applyNumberFormat="1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4" fontId="3" fillId="0" borderId="10" xfId="0" applyNumberFormat="1" applyFont="1" applyFill="1" applyBorder="1"/>
    <xf numFmtId="4" fontId="4" fillId="0" borderId="10" xfId="0" applyNumberFormat="1" applyFont="1" applyFill="1" applyBorder="1"/>
    <xf numFmtId="0" fontId="1" fillId="0" borderId="1" xfId="0" applyFont="1" applyBorder="1" applyAlignment="1">
      <alignment horizontal="left" wrapText="1"/>
    </xf>
    <xf numFmtId="49" fontId="11" fillId="0" borderId="15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 vertical="top" wrapText="1"/>
    </xf>
    <xf numFmtId="49" fontId="8" fillId="0" borderId="15" xfId="0" applyNumberFormat="1" applyFont="1" applyFill="1" applyBorder="1" applyAlignment="1">
      <alignment horizontal="center"/>
    </xf>
    <xf numFmtId="49" fontId="11" fillId="0" borderId="15" xfId="0" applyNumberFormat="1" applyFont="1" applyBorder="1" applyAlignment="1">
      <alignment horizontal="center" wrapText="1"/>
    </xf>
    <xf numFmtId="49" fontId="11" fillId="0" borderId="18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0" fontId="9" fillId="0" borderId="15" xfId="0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49" fontId="1" fillId="0" borderId="8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8" xfId="0" applyFont="1" applyBorder="1" applyAlignment="1">
      <alignment wrapText="1"/>
    </xf>
    <xf numFmtId="49" fontId="2" fillId="0" borderId="8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0" fillId="0" borderId="8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63"/>
  <sheetViews>
    <sheetView tabSelected="1" topLeftCell="A29" zoomScale="120" zoomScaleNormal="120" workbookViewId="0">
      <selection activeCell="J43" sqref="J43"/>
    </sheetView>
  </sheetViews>
  <sheetFormatPr defaultRowHeight="15.75" x14ac:dyDescent="0.25"/>
  <cols>
    <col min="1" max="1" width="1.28515625" style="4" customWidth="1"/>
    <col min="2" max="2" width="54.42578125" style="4" customWidth="1"/>
    <col min="3" max="3" width="14.140625" style="4" customWidth="1"/>
    <col min="4" max="9" width="9.140625" style="4"/>
    <col min="10" max="10" width="14.28515625" style="5" customWidth="1"/>
    <col min="11" max="16384" width="9.140625" style="4"/>
  </cols>
  <sheetData>
    <row r="2" spans="2:10" ht="29.25" customHeight="1" x14ac:dyDescent="0.25">
      <c r="B2" s="111" t="s">
        <v>5</v>
      </c>
      <c r="C2" s="111"/>
      <c r="D2" s="111"/>
      <c r="E2" s="111"/>
      <c r="F2" s="111"/>
      <c r="G2" s="111"/>
      <c r="H2" s="111"/>
      <c r="I2" s="111"/>
      <c r="J2" s="111"/>
    </row>
    <row r="4" spans="2:10" x14ac:dyDescent="0.25">
      <c r="B4" s="7"/>
    </row>
    <row r="5" spans="2:10" x14ac:dyDescent="0.25">
      <c r="B5" s="8" t="s">
        <v>6</v>
      </c>
    </row>
    <row r="6" spans="2:10" x14ac:dyDescent="0.25">
      <c r="B6" s="8" t="s">
        <v>93</v>
      </c>
    </row>
    <row r="7" spans="2:10" x14ac:dyDescent="0.25">
      <c r="B7" s="6" t="s">
        <v>22</v>
      </c>
    </row>
    <row r="8" spans="2:10" ht="14.25" customHeight="1" x14ac:dyDescent="0.25">
      <c r="B8" s="11" t="s">
        <v>15</v>
      </c>
      <c r="C8" s="115" t="s">
        <v>13</v>
      </c>
      <c r="D8" s="115"/>
      <c r="E8" s="115"/>
      <c r="F8" s="115"/>
      <c r="G8" s="115"/>
      <c r="H8" s="115"/>
      <c r="I8" s="115"/>
      <c r="J8" s="12" t="s">
        <v>16</v>
      </c>
    </row>
    <row r="9" spans="2:10" ht="1.5" hidden="1" customHeight="1" x14ac:dyDescent="0.25">
      <c r="B9" s="23" t="s">
        <v>20</v>
      </c>
      <c r="C9" s="116" t="s">
        <v>19</v>
      </c>
      <c r="D9" s="117"/>
      <c r="E9" s="117"/>
      <c r="F9" s="117"/>
      <c r="G9" s="117"/>
      <c r="H9" s="117"/>
      <c r="I9" s="118"/>
      <c r="J9" s="13">
        <v>0</v>
      </c>
    </row>
    <row r="10" spans="2:10" hidden="1" x14ac:dyDescent="0.25">
      <c r="B10" s="23"/>
      <c r="C10" s="116" t="s">
        <v>19</v>
      </c>
      <c r="D10" s="117"/>
      <c r="E10" s="117"/>
      <c r="F10" s="117"/>
      <c r="G10" s="117"/>
      <c r="H10" s="117"/>
      <c r="I10" s="118"/>
      <c r="J10" s="13">
        <v>0</v>
      </c>
    </row>
    <row r="11" spans="2:10" x14ac:dyDescent="0.25">
      <c r="B11" s="23" t="s">
        <v>27</v>
      </c>
      <c r="C11" s="116" t="s">
        <v>26</v>
      </c>
      <c r="D11" s="117"/>
      <c r="E11" s="117"/>
      <c r="F11" s="117"/>
      <c r="G11" s="117"/>
      <c r="H11" s="117"/>
      <c r="I11" s="118"/>
      <c r="J11" s="13">
        <v>1786000</v>
      </c>
    </row>
    <row r="12" spans="2:10" x14ac:dyDescent="0.25">
      <c r="B12" s="71" t="s">
        <v>35</v>
      </c>
      <c r="C12" s="119" t="s">
        <v>36</v>
      </c>
      <c r="D12" s="117"/>
      <c r="E12" s="117"/>
      <c r="F12" s="117"/>
      <c r="G12" s="117"/>
      <c r="H12" s="117"/>
      <c r="I12" s="118"/>
      <c r="J12" s="13">
        <v>-30000</v>
      </c>
    </row>
    <row r="13" spans="2:10" x14ac:dyDescent="0.25">
      <c r="B13" s="71" t="s">
        <v>37</v>
      </c>
      <c r="C13" s="120" t="s">
        <v>38</v>
      </c>
      <c r="D13" s="117"/>
      <c r="E13" s="117"/>
      <c r="F13" s="117"/>
      <c r="G13" s="117"/>
      <c r="H13" s="117"/>
      <c r="I13" s="118"/>
      <c r="J13" s="13">
        <v>-483100</v>
      </c>
    </row>
    <row r="14" spans="2:10" ht="15" customHeight="1" x14ac:dyDescent="0.25">
      <c r="B14" s="71" t="s">
        <v>39</v>
      </c>
      <c r="C14" s="116" t="s">
        <v>40</v>
      </c>
      <c r="D14" s="117"/>
      <c r="E14" s="117"/>
      <c r="F14" s="117"/>
      <c r="G14" s="117"/>
      <c r="H14" s="117"/>
      <c r="I14" s="118"/>
      <c r="J14" s="13">
        <v>-136200</v>
      </c>
    </row>
    <row r="15" spans="2:10" hidden="1" x14ac:dyDescent="0.25">
      <c r="B15" s="71" t="s">
        <v>41</v>
      </c>
      <c r="C15" s="116" t="s">
        <v>42</v>
      </c>
      <c r="D15" s="117"/>
      <c r="E15" s="117"/>
      <c r="F15" s="117"/>
      <c r="G15" s="117"/>
      <c r="H15" s="117"/>
      <c r="I15" s="118"/>
      <c r="J15" s="13">
        <v>0</v>
      </c>
    </row>
    <row r="16" spans="2:10" x14ac:dyDescent="0.25">
      <c r="B16" s="72" t="s">
        <v>51</v>
      </c>
      <c r="C16" s="119" t="s">
        <v>90</v>
      </c>
      <c r="D16" s="117"/>
      <c r="E16" s="117"/>
      <c r="F16" s="117"/>
      <c r="G16" s="117"/>
      <c r="H16" s="117"/>
      <c r="I16" s="118"/>
      <c r="J16" s="13">
        <v>31700</v>
      </c>
    </row>
    <row r="17" spans="2:10" x14ac:dyDescent="0.25">
      <c r="B17" s="72" t="s">
        <v>51</v>
      </c>
      <c r="C17" s="119" t="s">
        <v>91</v>
      </c>
      <c r="D17" s="117"/>
      <c r="E17" s="117"/>
      <c r="F17" s="117"/>
      <c r="G17" s="117"/>
      <c r="H17" s="117"/>
      <c r="I17" s="118"/>
      <c r="J17" s="13">
        <v>-13000</v>
      </c>
    </row>
    <row r="18" spans="2:10" x14ac:dyDescent="0.25">
      <c r="B18" s="72" t="s">
        <v>92</v>
      </c>
      <c r="C18" s="120" t="s">
        <v>19</v>
      </c>
      <c r="D18" s="117"/>
      <c r="E18" s="117"/>
      <c r="F18" s="117"/>
      <c r="G18" s="117"/>
      <c r="H18" s="117"/>
      <c r="I18" s="118"/>
      <c r="J18" s="13">
        <v>76880.5</v>
      </c>
    </row>
    <row r="19" spans="2:10" x14ac:dyDescent="0.25">
      <c r="B19" s="10"/>
      <c r="C19" s="112" t="s">
        <v>14</v>
      </c>
      <c r="D19" s="113"/>
      <c r="E19" s="113"/>
      <c r="F19" s="113"/>
      <c r="G19" s="113"/>
      <c r="H19" s="113"/>
      <c r="I19" s="114"/>
      <c r="J19" s="14">
        <f>J11+J12+J13+J14+J15+J16+J17+J18</f>
        <v>1232280.5</v>
      </c>
    </row>
    <row r="20" spans="2:10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0" x14ac:dyDescent="0.25">
      <c r="B21" s="8" t="s">
        <v>7</v>
      </c>
    </row>
    <row r="22" spans="2:10" x14ac:dyDescent="0.25">
      <c r="B22" s="8" t="s">
        <v>8</v>
      </c>
      <c r="C22" s="18">
        <f>J19</f>
        <v>1232280.5</v>
      </c>
      <c r="D22" s="3" t="s">
        <v>17</v>
      </c>
    </row>
    <row r="23" spans="2:10" x14ac:dyDescent="0.25">
      <c r="B23" s="6" t="s">
        <v>22</v>
      </c>
    </row>
    <row r="24" spans="2:10" ht="47.25" x14ac:dyDescent="0.25">
      <c r="B24" s="9" t="s">
        <v>9</v>
      </c>
      <c r="C24" s="9" t="s">
        <v>10</v>
      </c>
      <c r="D24" s="9" t="s">
        <v>11</v>
      </c>
      <c r="E24" s="9"/>
      <c r="F24" s="9"/>
      <c r="G24" s="9"/>
      <c r="H24" s="9" t="s">
        <v>12</v>
      </c>
      <c r="I24" s="9" t="s">
        <v>18</v>
      </c>
      <c r="J24" s="9"/>
    </row>
    <row r="25" spans="2:10" x14ac:dyDescent="0.25">
      <c r="B25" s="60" t="s">
        <v>32</v>
      </c>
      <c r="C25" s="49" t="s">
        <v>25</v>
      </c>
      <c r="D25" s="50" t="s">
        <v>0</v>
      </c>
      <c r="E25" s="51" t="s">
        <v>4</v>
      </c>
      <c r="F25" s="52" t="s">
        <v>29</v>
      </c>
      <c r="G25" s="53" t="s">
        <v>33</v>
      </c>
      <c r="H25" s="54" t="s">
        <v>1</v>
      </c>
      <c r="I25" s="11"/>
      <c r="J25" s="55">
        <v>77000</v>
      </c>
    </row>
    <row r="26" spans="2:10" x14ac:dyDescent="0.25">
      <c r="B26" s="33"/>
      <c r="C26" s="37"/>
      <c r="D26" s="21"/>
      <c r="E26" s="38"/>
      <c r="F26" s="20"/>
      <c r="G26" s="38"/>
      <c r="H26" s="22"/>
      <c r="I26" s="39">
        <v>225</v>
      </c>
      <c r="J26" s="34">
        <v>77000</v>
      </c>
    </row>
    <row r="27" spans="2:10" ht="43.5" x14ac:dyDescent="0.25">
      <c r="B27" s="67" t="s">
        <v>43</v>
      </c>
      <c r="C27" s="49" t="s">
        <v>31</v>
      </c>
      <c r="D27" s="68" t="s">
        <v>2</v>
      </c>
      <c r="E27" s="53" t="s">
        <v>3</v>
      </c>
      <c r="F27" s="53" t="s">
        <v>0</v>
      </c>
      <c r="G27" s="53" t="s">
        <v>44</v>
      </c>
      <c r="H27" s="36">
        <v>244</v>
      </c>
      <c r="I27" s="41"/>
      <c r="J27" s="42">
        <v>70000</v>
      </c>
    </row>
    <row r="28" spans="2:10" x14ac:dyDescent="0.25">
      <c r="B28" s="56"/>
      <c r="C28" s="19"/>
      <c r="D28" s="35"/>
      <c r="E28" s="40"/>
      <c r="F28" s="35"/>
      <c r="G28" s="40"/>
      <c r="H28" s="36"/>
      <c r="I28" s="41">
        <v>225</v>
      </c>
      <c r="J28" s="34">
        <v>70000</v>
      </c>
    </row>
    <row r="29" spans="2:10" ht="42.75" x14ac:dyDescent="0.25">
      <c r="B29" s="64" t="s">
        <v>50</v>
      </c>
      <c r="C29" s="61" t="s">
        <v>46</v>
      </c>
      <c r="D29" s="62" t="s">
        <v>47</v>
      </c>
      <c r="E29" s="53" t="s">
        <v>34</v>
      </c>
      <c r="F29" s="53" t="s">
        <v>0</v>
      </c>
      <c r="G29" s="53" t="s">
        <v>48</v>
      </c>
      <c r="H29" s="63" t="s">
        <v>49</v>
      </c>
      <c r="I29" s="31"/>
      <c r="J29" s="32">
        <v>63400</v>
      </c>
    </row>
    <row r="30" spans="2:10" x14ac:dyDescent="0.25">
      <c r="B30" s="98" t="s">
        <v>52</v>
      </c>
      <c r="C30" s="19"/>
      <c r="D30" s="35"/>
      <c r="E30" s="40"/>
      <c r="F30" s="35"/>
      <c r="G30" s="40"/>
      <c r="H30" s="36"/>
      <c r="I30" s="41">
        <v>241</v>
      </c>
      <c r="J30" s="34">
        <v>31700</v>
      </c>
    </row>
    <row r="31" spans="2:10" x14ac:dyDescent="0.25">
      <c r="B31" s="56" t="s">
        <v>53</v>
      </c>
      <c r="C31" s="57"/>
      <c r="D31" s="35"/>
      <c r="E31" s="40"/>
      <c r="F31" s="35"/>
      <c r="G31" s="40"/>
      <c r="H31" s="58"/>
      <c r="I31" s="59"/>
      <c r="J31" s="34">
        <v>31700</v>
      </c>
    </row>
    <row r="32" spans="2:10" ht="42.75" x14ac:dyDescent="0.25">
      <c r="B32" s="64" t="s">
        <v>45</v>
      </c>
      <c r="C32" s="61" t="s">
        <v>46</v>
      </c>
      <c r="D32" s="62" t="s">
        <v>47</v>
      </c>
      <c r="E32" s="53" t="s">
        <v>34</v>
      </c>
      <c r="F32" s="53" t="s">
        <v>0</v>
      </c>
      <c r="G32" s="53" t="s">
        <v>54</v>
      </c>
      <c r="H32" s="58">
        <v>611</v>
      </c>
      <c r="I32" s="65"/>
      <c r="J32" s="42">
        <v>89000</v>
      </c>
    </row>
    <row r="33" spans="2:10" x14ac:dyDescent="0.25">
      <c r="B33" s="47"/>
      <c r="C33" s="57"/>
      <c r="D33" s="35"/>
      <c r="E33" s="40"/>
      <c r="F33" s="35"/>
      <c r="G33" s="40"/>
      <c r="H33" s="58"/>
      <c r="I33" s="59">
        <v>241</v>
      </c>
      <c r="J33" s="34">
        <v>89000</v>
      </c>
    </row>
    <row r="34" spans="2:10" ht="29.25" x14ac:dyDescent="0.25">
      <c r="B34" s="66" t="s">
        <v>55</v>
      </c>
      <c r="C34" s="61" t="s">
        <v>56</v>
      </c>
      <c r="D34" s="73" t="s">
        <v>2</v>
      </c>
      <c r="E34" s="74" t="s">
        <v>3</v>
      </c>
      <c r="F34" s="74" t="s">
        <v>0</v>
      </c>
      <c r="G34" s="74" t="s">
        <v>57</v>
      </c>
      <c r="H34" s="75" t="s">
        <v>1</v>
      </c>
      <c r="I34" s="76"/>
      <c r="J34" s="77">
        <v>40000</v>
      </c>
    </row>
    <row r="35" spans="2:10" x14ac:dyDescent="0.25">
      <c r="B35" s="48"/>
      <c r="C35" s="78"/>
      <c r="D35" s="79"/>
      <c r="E35" s="80"/>
      <c r="F35" s="79"/>
      <c r="G35" s="80"/>
      <c r="H35" s="36"/>
      <c r="I35" s="41">
        <v>226</v>
      </c>
      <c r="J35" s="81">
        <v>40000</v>
      </c>
    </row>
    <row r="36" spans="2:10" x14ac:dyDescent="0.25">
      <c r="B36" s="69" t="s">
        <v>58</v>
      </c>
      <c r="C36" s="78" t="s">
        <v>25</v>
      </c>
      <c r="D36" s="79" t="s">
        <v>28</v>
      </c>
      <c r="E36" s="80" t="s">
        <v>4</v>
      </c>
      <c r="F36" s="79" t="s">
        <v>0</v>
      </c>
      <c r="G36" s="80" t="s">
        <v>59</v>
      </c>
      <c r="H36" s="36">
        <v>244</v>
      </c>
      <c r="I36" s="41"/>
      <c r="J36" s="82">
        <v>829000</v>
      </c>
    </row>
    <row r="37" spans="2:10" x14ac:dyDescent="0.25">
      <c r="B37" s="70"/>
      <c r="C37" s="78"/>
      <c r="D37" s="79"/>
      <c r="E37" s="80"/>
      <c r="F37" s="79"/>
      <c r="G37" s="80"/>
      <c r="H37" s="36"/>
      <c r="I37" s="41">
        <v>225</v>
      </c>
      <c r="J37" s="81">
        <v>829000</v>
      </c>
    </row>
    <row r="38" spans="2:10" ht="72" x14ac:dyDescent="0.25">
      <c r="B38" s="121" t="s">
        <v>94</v>
      </c>
      <c r="C38" s="78" t="s">
        <v>56</v>
      </c>
      <c r="D38" s="79" t="s">
        <v>0</v>
      </c>
      <c r="E38" s="80" t="s">
        <v>4</v>
      </c>
      <c r="F38" s="79" t="s">
        <v>0</v>
      </c>
      <c r="G38" s="80" t="s">
        <v>95</v>
      </c>
      <c r="H38" s="36">
        <v>244</v>
      </c>
      <c r="I38" s="41"/>
      <c r="J38" s="82">
        <v>-13000</v>
      </c>
    </row>
    <row r="39" spans="2:10" x14ac:dyDescent="0.25">
      <c r="B39" s="70"/>
      <c r="C39" s="78"/>
      <c r="D39" s="79"/>
      <c r="E39" s="80"/>
      <c r="F39" s="79"/>
      <c r="G39" s="80"/>
      <c r="H39" s="36"/>
      <c r="I39" s="41">
        <v>310</v>
      </c>
      <c r="J39" s="81">
        <v>-13000</v>
      </c>
    </row>
    <row r="40" spans="2:10" ht="60" x14ac:dyDescent="0.25">
      <c r="B40" s="70" t="s">
        <v>96</v>
      </c>
      <c r="C40" s="78" t="s">
        <v>84</v>
      </c>
      <c r="D40" s="79" t="s">
        <v>85</v>
      </c>
      <c r="E40" s="80" t="s">
        <v>86</v>
      </c>
      <c r="F40" s="79" t="s">
        <v>0</v>
      </c>
      <c r="G40" s="80" t="s">
        <v>97</v>
      </c>
      <c r="H40" s="36">
        <v>120</v>
      </c>
      <c r="I40" s="41"/>
      <c r="J40" s="81">
        <v>76880.5</v>
      </c>
    </row>
    <row r="41" spans="2:10" x14ac:dyDescent="0.25">
      <c r="B41" s="70"/>
      <c r="C41" s="78"/>
      <c r="D41" s="79"/>
      <c r="E41" s="80"/>
      <c r="F41" s="79"/>
      <c r="G41" s="80"/>
      <c r="H41" s="36"/>
      <c r="I41" s="41"/>
      <c r="J41" s="81"/>
    </row>
    <row r="42" spans="2:10" s="3" customFormat="1" ht="27.75" customHeight="1" x14ac:dyDescent="0.25">
      <c r="B42" s="1" t="s">
        <v>30</v>
      </c>
      <c r="C42" s="1"/>
      <c r="D42" s="1"/>
      <c r="E42" s="1"/>
      <c r="F42" s="1"/>
      <c r="G42" s="1"/>
      <c r="H42" s="1"/>
      <c r="I42" s="1"/>
      <c r="J42" s="2">
        <f>J25+J27+J29+J34+J32+J36+J38+J40</f>
        <v>1232280.5</v>
      </c>
    </row>
    <row r="44" spans="2:10" ht="20.25" customHeight="1" x14ac:dyDescent="0.25">
      <c r="B44" s="3" t="s">
        <v>21</v>
      </c>
      <c r="J44" s="4"/>
    </row>
    <row r="45" spans="2:10" ht="20.25" customHeight="1" x14ac:dyDescent="0.25">
      <c r="B45" s="3" t="s">
        <v>88</v>
      </c>
      <c r="J45" s="4"/>
    </row>
    <row r="46" spans="2:10" ht="21.75" customHeight="1" x14ac:dyDescent="0.25">
      <c r="B46" s="93" t="s">
        <v>61</v>
      </c>
      <c r="C46" s="24" t="s">
        <v>60</v>
      </c>
      <c r="D46" s="46" t="s">
        <v>2</v>
      </c>
      <c r="E46" s="25" t="s">
        <v>3</v>
      </c>
      <c r="F46" s="25" t="s">
        <v>0</v>
      </c>
      <c r="G46" s="25" t="s">
        <v>62</v>
      </c>
      <c r="H46" s="30" t="s">
        <v>1</v>
      </c>
      <c r="I46" s="28"/>
      <c r="J46" s="29">
        <v>2247</v>
      </c>
    </row>
    <row r="47" spans="2:10" ht="27" customHeight="1" x14ac:dyDescent="0.25">
      <c r="B47" s="83" t="s">
        <v>64</v>
      </c>
      <c r="C47" s="24" t="s">
        <v>65</v>
      </c>
      <c r="D47" s="46" t="s">
        <v>2</v>
      </c>
      <c r="E47" s="25" t="s">
        <v>3</v>
      </c>
      <c r="F47" s="25" t="s">
        <v>0</v>
      </c>
      <c r="G47" s="25" t="s">
        <v>66</v>
      </c>
      <c r="H47" s="30" t="s">
        <v>1</v>
      </c>
      <c r="I47" s="28">
        <v>226</v>
      </c>
      <c r="J47" s="97">
        <v>50000</v>
      </c>
    </row>
    <row r="48" spans="2:10" ht="48.75" customHeight="1" x14ac:dyDescent="0.25">
      <c r="B48" s="27" t="s">
        <v>67</v>
      </c>
      <c r="C48" s="96" t="s">
        <v>56</v>
      </c>
      <c r="D48" s="46" t="s">
        <v>68</v>
      </c>
      <c r="E48" s="25" t="s">
        <v>34</v>
      </c>
      <c r="F48" s="25" t="s">
        <v>0</v>
      </c>
      <c r="G48" s="25" t="s">
        <v>69</v>
      </c>
      <c r="H48" s="45" t="s">
        <v>70</v>
      </c>
      <c r="I48" s="31">
        <v>226</v>
      </c>
      <c r="J48" s="97">
        <v>1400000</v>
      </c>
    </row>
    <row r="49" spans="2:16" ht="30.75" customHeight="1" x14ac:dyDescent="0.25">
      <c r="B49" s="83" t="s">
        <v>73</v>
      </c>
      <c r="C49" s="96" t="s">
        <v>25</v>
      </c>
      <c r="D49" s="46" t="s">
        <v>74</v>
      </c>
      <c r="E49" s="25" t="s">
        <v>34</v>
      </c>
      <c r="F49" s="25" t="s">
        <v>0</v>
      </c>
      <c r="G49" s="25" t="s">
        <v>75</v>
      </c>
      <c r="H49" s="45" t="s">
        <v>1</v>
      </c>
      <c r="I49" s="31">
        <v>225</v>
      </c>
      <c r="J49" s="97">
        <v>7000</v>
      </c>
    </row>
    <row r="50" spans="2:16" ht="30.75" customHeight="1" x14ac:dyDescent="0.25">
      <c r="B50" s="98" t="s">
        <v>79</v>
      </c>
      <c r="C50" s="96" t="s">
        <v>46</v>
      </c>
      <c r="D50" s="46" t="s">
        <v>80</v>
      </c>
      <c r="E50" s="25" t="s">
        <v>34</v>
      </c>
      <c r="F50" s="25" t="s">
        <v>0</v>
      </c>
      <c r="G50" s="25" t="s">
        <v>81</v>
      </c>
      <c r="H50" s="45" t="s">
        <v>82</v>
      </c>
      <c r="I50" s="31">
        <v>241</v>
      </c>
      <c r="J50" s="97">
        <v>256630</v>
      </c>
    </row>
    <row r="51" spans="2:16" ht="18" customHeight="1" x14ac:dyDescent="0.25">
      <c r="B51" s="26" t="s">
        <v>23</v>
      </c>
      <c r="C51" s="44"/>
      <c r="D51" s="46"/>
      <c r="E51" s="25"/>
      <c r="F51" s="25"/>
      <c r="G51" s="25"/>
      <c r="H51" s="45"/>
      <c r="I51" s="31"/>
      <c r="J51" s="32">
        <f>J46+J47+J48+J49+J50</f>
        <v>1715877</v>
      </c>
    </row>
    <row r="52" spans="2:16" ht="18" customHeight="1" x14ac:dyDescent="0.25">
      <c r="B52" s="107" t="s">
        <v>89</v>
      </c>
      <c r="C52" s="108"/>
      <c r="D52" s="100"/>
      <c r="E52" s="101"/>
      <c r="F52" s="101"/>
      <c r="G52" s="102"/>
      <c r="H52" s="109"/>
      <c r="I52" s="110"/>
      <c r="J52" s="32"/>
    </row>
    <row r="53" spans="2:16" ht="27" customHeight="1" x14ac:dyDescent="0.25">
      <c r="B53" s="99" t="s">
        <v>61</v>
      </c>
      <c r="C53" s="94" t="s">
        <v>60</v>
      </c>
      <c r="D53" s="100" t="s">
        <v>2</v>
      </c>
      <c r="E53" s="101" t="s">
        <v>3</v>
      </c>
      <c r="F53" s="101" t="s">
        <v>0</v>
      </c>
      <c r="G53" s="102" t="s">
        <v>62</v>
      </c>
      <c r="H53" s="95" t="s">
        <v>63</v>
      </c>
      <c r="I53" s="103"/>
      <c r="J53" s="29">
        <v>2247</v>
      </c>
    </row>
    <row r="54" spans="2:16" ht="27" customHeight="1" x14ac:dyDescent="0.25">
      <c r="B54" s="93" t="s">
        <v>71</v>
      </c>
      <c r="C54" s="24" t="s">
        <v>25</v>
      </c>
      <c r="D54" s="46" t="s">
        <v>0</v>
      </c>
      <c r="E54" s="25" t="s">
        <v>4</v>
      </c>
      <c r="F54" s="25" t="s">
        <v>29</v>
      </c>
      <c r="G54" s="25" t="s">
        <v>72</v>
      </c>
      <c r="H54" s="30" t="s">
        <v>1</v>
      </c>
      <c r="I54" s="28">
        <v>223</v>
      </c>
      <c r="J54" s="29">
        <v>900000</v>
      </c>
    </row>
    <row r="55" spans="2:16" ht="27" customHeight="1" x14ac:dyDescent="0.25">
      <c r="B55" s="93" t="s">
        <v>32</v>
      </c>
      <c r="C55" s="24" t="s">
        <v>25</v>
      </c>
      <c r="D55" s="46" t="s">
        <v>0</v>
      </c>
      <c r="E55" s="25" t="s">
        <v>4</v>
      </c>
      <c r="F55" s="25" t="s">
        <v>29</v>
      </c>
      <c r="G55" s="25" t="s">
        <v>33</v>
      </c>
      <c r="H55" s="30" t="s">
        <v>1</v>
      </c>
      <c r="I55" s="28">
        <v>225</v>
      </c>
      <c r="J55" s="29">
        <v>457000</v>
      </c>
      <c r="P55" s="92"/>
    </row>
    <row r="56" spans="2:16" ht="32.25" customHeight="1" x14ac:dyDescent="0.25">
      <c r="B56" s="83" t="s">
        <v>76</v>
      </c>
      <c r="C56" s="24" t="s">
        <v>77</v>
      </c>
      <c r="D56" s="46" t="s">
        <v>2</v>
      </c>
      <c r="E56" s="25" t="s">
        <v>3</v>
      </c>
      <c r="F56" s="25" t="s">
        <v>0</v>
      </c>
      <c r="G56" s="25" t="s">
        <v>78</v>
      </c>
      <c r="H56" s="30" t="s">
        <v>1</v>
      </c>
      <c r="I56" s="28"/>
      <c r="J56" s="29">
        <v>100000</v>
      </c>
    </row>
    <row r="57" spans="2:16" ht="27" customHeight="1" x14ac:dyDescent="0.25">
      <c r="B57" s="98" t="s">
        <v>58</v>
      </c>
      <c r="C57" s="24" t="s">
        <v>25</v>
      </c>
      <c r="D57" s="104" t="s">
        <v>28</v>
      </c>
      <c r="E57" s="105" t="s">
        <v>4</v>
      </c>
      <c r="F57" s="104" t="s">
        <v>0</v>
      </c>
      <c r="G57" s="105" t="s">
        <v>59</v>
      </c>
      <c r="H57" s="106">
        <v>244</v>
      </c>
      <c r="I57" s="28"/>
      <c r="J57" s="29">
        <v>110950</v>
      </c>
    </row>
    <row r="58" spans="2:16" ht="45" customHeight="1" x14ac:dyDescent="0.25">
      <c r="B58" s="47" t="s">
        <v>83</v>
      </c>
      <c r="C58" s="24" t="s">
        <v>84</v>
      </c>
      <c r="D58" s="105" t="s">
        <v>85</v>
      </c>
      <c r="E58" s="105" t="s">
        <v>86</v>
      </c>
      <c r="F58" s="105" t="s">
        <v>0</v>
      </c>
      <c r="G58" s="105" t="s">
        <v>87</v>
      </c>
      <c r="H58" s="106">
        <v>244</v>
      </c>
      <c r="I58" s="28">
        <v>225</v>
      </c>
      <c r="J58" s="29">
        <v>145680</v>
      </c>
    </row>
    <row r="59" spans="2:16" ht="23.25" customHeight="1" thickBot="1" x14ac:dyDescent="0.3">
      <c r="B59" s="85" t="s">
        <v>24</v>
      </c>
      <c r="C59" s="86"/>
      <c r="D59" s="84"/>
      <c r="E59" s="87"/>
      <c r="F59" s="87"/>
      <c r="G59" s="88"/>
      <c r="H59" s="89"/>
      <c r="I59" s="90"/>
      <c r="J59" s="91">
        <f>J53+J54+J55+J56+J57+J58</f>
        <v>1715877</v>
      </c>
    </row>
    <row r="62" spans="2:16" x14ac:dyDescent="0.25">
      <c r="O62" s="43"/>
    </row>
    <row r="63" spans="2:16" x14ac:dyDescent="0.25">
      <c r="N63" s="43"/>
    </row>
  </sheetData>
  <mergeCells count="13">
    <mergeCell ref="B2:J2"/>
    <mergeCell ref="C19:I19"/>
    <mergeCell ref="C8:I8"/>
    <mergeCell ref="C9:I9"/>
    <mergeCell ref="C11:I11"/>
    <mergeCell ref="C10:I10"/>
    <mergeCell ref="C12:I12"/>
    <mergeCell ref="C13:I13"/>
    <mergeCell ref="C14:I14"/>
    <mergeCell ref="C15:I15"/>
    <mergeCell ref="C16:I16"/>
    <mergeCell ref="C17:I17"/>
    <mergeCell ref="C18:I18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2019-12-02T12:04:18Z</cp:lastPrinted>
  <dcterms:created xsi:type="dcterms:W3CDTF">2019-02-03T07:52:31Z</dcterms:created>
  <dcterms:modified xsi:type="dcterms:W3CDTF">2019-12-02T12:05:58Z</dcterms:modified>
</cp:coreProperties>
</file>